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6515" windowHeight="10950"/>
  </bookViews>
  <sheets>
    <sheet name="2018" sheetId="4" r:id="rId1"/>
  </sheets>
  <definedNames>
    <definedName name="_xlnm.Print_Titles" localSheetId="0">'2018'!$1:$9</definedName>
  </definedNames>
  <calcPr calcId="145621"/>
</workbook>
</file>

<file path=xl/calcChain.xml><?xml version="1.0" encoding="utf-8"?>
<calcChain xmlns="http://schemas.openxmlformats.org/spreadsheetml/2006/main">
  <c r="D128" i="4" l="1"/>
  <c r="D127" i="4"/>
  <c r="D116" i="4"/>
  <c r="D115" i="4"/>
  <c r="D54" i="4"/>
  <c r="D53" i="4"/>
  <c r="D52" i="4"/>
  <c r="D42" i="4"/>
  <c r="D41" i="4"/>
  <c r="D40" i="4"/>
  <c r="D29" i="4"/>
  <c r="D28" i="4"/>
  <c r="D17" i="4"/>
  <c r="D16" i="4"/>
  <c r="D144" i="4" l="1"/>
  <c r="D134" i="4"/>
  <c r="D122" i="4"/>
  <c r="D110" i="4"/>
  <c r="D100" i="4"/>
  <c r="D89" i="4"/>
  <c r="D59" i="4"/>
  <c r="D47" i="4"/>
  <c r="D35" i="4"/>
  <c r="D23" i="4"/>
  <c r="D105" i="4"/>
  <c r="D96" i="4"/>
  <c r="D85" i="4"/>
  <c r="D141" i="4"/>
  <c r="D125" i="4" l="1"/>
  <c r="D123" i="4"/>
  <c r="D113" i="4"/>
  <c r="D111" i="4"/>
  <c r="D50" i="4"/>
  <c r="D48" i="4"/>
  <c r="D38" i="4"/>
  <c r="D36" i="4"/>
  <c r="D26" i="4"/>
  <c r="D24" i="4"/>
  <c r="D14" i="4"/>
  <c r="D12" i="4"/>
</calcChain>
</file>

<file path=xl/sharedStrings.xml><?xml version="1.0" encoding="utf-8"?>
<sst xmlns="http://schemas.openxmlformats.org/spreadsheetml/2006/main" count="214" uniqueCount="161">
  <si>
    <t>CLAVE</t>
  </si>
  <si>
    <t>TALLA</t>
  </si>
  <si>
    <t>CANTIDAD SOLICITADA</t>
  </si>
  <si>
    <t>DESCRIPCIÓN DE LA PRENDA</t>
  </si>
  <si>
    <t>SUBTOTAL</t>
  </si>
  <si>
    <t xml:space="preserve">TABLA DE REQUERIMIENTO DESGLOSADO POR NÚMERO DE PARTIDA, CLAVE DE IDENTIFICACIÓN DE LAS PRENDAS, TALLA, CANTIDAD SOLICITADA Y DESCRIPCIÓN DE LAS PRENDAS </t>
  </si>
  <si>
    <t>Especificaciones de las tallas ESPECIALES</t>
  </si>
  <si>
    <t>230  740 0750 00 01</t>
  </si>
  <si>
    <t xml:space="preserve">
230  165 0509 00 01
</t>
  </si>
  <si>
    <t>230  111 1676 00 01</t>
  </si>
  <si>
    <t>230 111 1650 00 01</t>
  </si>
  <si>
    <t>230  740 0214 02 01</t>
  </si>
  <si>
    <t>230  740 0222 02 01</t>
  </si>
  <si>
    <t>230  740 0230 02 01</t>
  </si>
  <si>
    <t>230  740 0248 02 01</t>
  </si>
  <si>
    <t>230  740 0255 02 01</t>
  </si>
  <si>
    <t>230  740 0263 02 01</t>
  </si>
  <si>
    <t>230  740 0271 02 01</t>
  </si>
  <si>
    <t>230  740 0289 02 01</t>
  </si>
  <si>
    <t>230  740 0297 02 01</t>
  </si>
  <si>
    <t>230  740 0305 02 01</t>
  </si>
  <si>
    <t>ES</t>
  </si>
  <si>
    <t>230  165 0293 02 01</t>
  </si>
  <si>
    <t>230  165 0301 02 01</t>
  </si>
  <si>
    <t>230  165 0319 02 01</t>
  </si>
  <si>
    <t>230  165 0327 02 01</t>
  </si>
  <si>
    <t>230  165 0335 02 01</t>
  </si>
  <si>
    <t>230  165 0343 02 01</t>
  </si>
  <si>
    <t>230  165 0350 02 01</t>
  </si>
  <si>
    <t>230  165 0368 02 01</t>
  </si>
  <si>
    <t>230  165 0376 02 01</t>
  </si>
  <si>
    <t>230  165 0384 02 01</t>
  </si>
  <si>
    <t xml:space="preserve"> 230  165 0509 00 01</t>
  </si>
  <si>
    <t>230  698 0612 02 01</t>
  </si>
  <si>
    <t>230  698 0620 02 01</t>
  </si>
  <si>
    <t>230  698 0638 02 01</t>
  </si>
  <si>
    <t>230  698 0646 02 01</t>
  </si>
  <si>
    <t>230  698 0653 02 01</t>
  </si>
  <si>
    <t>230  698 0661 02 01</t>
  </si>
  <si>
    <t>230  698 0679 02 01</t>
  </si>
  <si>
    <t>230  698 0687 02 01</t>
  </si>
  <si>
    <t>230  698 0695 02 01</t>
  </si>
  <si>
    <t>230  698 0703 02 01</t>
  </si>
  <si>
    <t>230  698 1032 00 01</t>
  </si>
  <si>
    <t>230  421 0210 02 01</t>
  </si>
  <si>
    <t>230  421 0228 02 01</t>
  </si>
  <si>
    <t>230  421 0236 02 01</t>
  </si>
  <si>
    <t>230  421 0244 02 01</t>
  </si>
  <si>
    <t>230  421 0251 02 01</t>
  </si>
  <si>
    <t>230  421 0269 02 01</t>
  </si>
  <si>
    <t>230  421 0277 02 01</t>
  </si>
  <si>
    <t>230  421 0285 02 01</t>
  </si>
  <si>
    <t>230  421 0293 02 01</t>
  </si>
  <si>
    <t>230  421 0301 02 01</t>
  </si>
  <si>
    <t>230  421 0319 00 01</t>
  </si>
  <si>
    <t>230 740 0313 02 01</t>
  </si>
  <si>
    <t>26 C</t>
  </si>
  <si>
    <t>230 740 0321 02 01</t>
  </si>
  <si>
    <t>28 C</t>
  </si>
  <si>
    <t>230 740 0354 02 01</t>
  </si>
  <si>
    <t>34 C</t>
  </si>
  <si>
    <t>230 740 0370 02 01</t>
  </si>
  <si>
    <t>38 C</t>
  </si>
  <si>
    <t>230 740 0388 02 01</t>
  </si>
  <si>
    <t>40 C</t>
  </si>
  <si>
    <t>230 740 0396 02 01</t>
  </si>
  <si>
    <t>42 C</t>
  </si>
  <si>
    <t>230 740 0420 02 01</t>
  </si>
  <si>
    <t>28 R</t>
  </si>
  <si>
    <t>230 740 0446 02 01</t>
  </si>
  <si>
    <t>32 R</t>
  </si>
  <si>
    <t>230 740 0453 02 01</t>
  </si>
  <si>
    <t>34 R</t>
  </si>
  <si>
    <t>230 740 0461 02 01</t>
  </si>
  <si>
    <t>36 R</t>
  </si>
  <si>
    <t>230 740 0479 02 01</t>
  </si>
  <si>
    <t>38 R</t>
  </si>
  <si>
    <t>230 740 0487 02 01</t>
  </si>
  <si>
    <t>40 R</t>
  </si>
  <si>
    <t>230 740 0495 02 01</t>
  </si>
  <si>
    <t>42 R</t>
  </si>
  <si>
    <t>230 740 0503 02 01</t>
  </si>
  <si>
    <t>44 R</t>
  </si>
  <si>
    <t>230 740 0560 02 01</t>
  </si>
  <si>
    <t>36 L</t>
  </si>
  <si>
    <t>230 740 0578 02 01</t>
  </si>
  <si>
    <t>38 L</t>
  </si>
  <si>
    <t>230 740 0586 02 01</t>
  </si>
  <si>
    <t>40 L</t>
  </si>
  <si>
    <t>230 740 0594 02 01</t>
  </si>
  <si>
    <t>42 L</t>
  </si>
  <si>
    <t>230 740 0602 02 01</t>
  </si>
  <si>
    <t>44 L</t>
  </si>
  <si>
    <t>230 740 0743 00 01</t>
  </si>
  <si>
    <t>230 165 0392 02 01</t>
  </si>
  <si>
    <t>230 165 0400 02 01</t>
  </si>
  <si>
    <t>230 165 0426 02 01</t>
  </si>
  <si>
    <t>230 165 0434 02 01</t>
  </si>
  <si>
    <t>230 165 0442 02 01</t>
  </si>
  <si>
    <t>230 165 0459 02 01</t>
  </si>
  <si>
    <t>230 165 0467 02 01</t>
  </si>
  <si>
    <t>230 165 0475 02 01</t>
  </si>
  <si>
    <t>230 165 0483 02 01</t>
  </si>
  <si>
    <t>230 165 0491 00 01</t>
  </si>
  <si>
    <t>230 698 0711 02 01</t>
  </si>
  <si>
    <t>230 698 0729 02 01</t>
  </si>
  <si>
    <t>230 698 0737 02 01</t>
  </si>
  <si>
    <t>230 698 0745 02 01</t>
  </si>
  <si>
    <t>230 698 0752 02 01</t>
  </si>
  <si>
    <t>230 698 0760 02 01</t>
  </si>
  <si>
    <t>230 698 0778 02 01</t>
  </si>
  <si>
    <t>230 698 0786 02 01</t>
  </si>
  <si>
    <t>230 698 0802 02 01</t>
  </si>
  <si>
    <t>230 111 1163 02 01</t>
  </si>
  <si>
    <t>230 111 1171 02 01</t>
  </si>
  <si>
    <t>230 111 1189 02 01</t>
  </si>
  <si>
    <t>230 111 1197 02 01</t>
  </si>
  <si>
    <t>230 111 1205 02 01</t>
  </si>
  <si>
    <t>230 111 1213 02 01</t>
  </si>
  <si>
    <t>230 111 1221 02 01</t>
  </si>
  <si>
    <t>230 111 1239 02 01</t>
  </si>
  <si>
    <t>230 111 1247 02 01</t>
  </si>
  <si>
    <t>230 111 1254 02 01</t>
  </si>
  <si>
    <t>230  111 1361 02 01</t>
  </si>
  <si>
    <t>230  111 1379 02 01</t>
  </si>
  <si>
    <t>230  111 1387 02 01</t>
  </si>
  <si>
    <t>230  111 1395 02 01</t>
  </si>
  <si>
    <t>230  111 1403 02 01</t>
  </si>
  <si>
    <t>230  111 1411 02 01</t>
  </si>
  <si>
    <t>230  111 1429 02 01</t>
  </si>
  <si>
    <t>230  111 1437 02 01</t>
  </si>
  <si>
    <t>230  111 1445 02 01</t>
  </si>
  <si>
    <t>230  111 1452 02 01</t>
  </si>
  <si>
    <t>230 740 0610 02 01</t>
  </si>
  <si>
    <t>230 740 0628 02 01</t>
  </si>
  <si>
    <t>230 740 0636 02 01</t>
  </si>
  <si>
    <t>230 740 0644 02 01</t>
  </si>
  <si>
    <t>230 740 0651 02 01</t>
  </si>
  <si>
    <t>230 740 0669 02 01</t>
  </si>
  <si>
    <t>230 740 0677 02 01</t>
  </si>
  <si>
    <t>230 740 0685 02 01</t>
  </si>
  <si>
    <t>230 159 0986 00 01</t>
  </si>
  <si>
    <t>46 L</t>
  </si>
  <si>
    <t>46 R</t>
  </si>
  <si>
    <t>48 R</t>
  </si>
  <si>
    <r>
      <rPr>
        <b/>
        <u/>
        <sz val="10"/>
        <color theme="1"/>
        <rFont val="Arial"/>
        <family val="2"/>
      </rPr>
      <t>SACO MANGA LARGA TAOD DAMA.</t>
    </r>
    <r>
      <rPr>
        <sz val="10"/>
        <color theme="1"/>
        <rFont val="Arial"/>
        <family val="2"/>
      </rPr>
      <t xml:space="preserve">  COLOR: AZUL MARINO. CON VIVOS COLOR VERDE, TIPO SASTRE CON CUELLO DE  SOLAPA. CIERRA AL FRENTE CON BOTONES Y OJALES. TALLAS 26, 28, 30, 32, 34, 36, 38, 40, 42, 44 Y ESPECIAL ***PARA USO EXCLUSIVO DE LA UNIDAD DE ATENCIÓN AL DERECHOHABIENTE***</t>
    </r>
  </si>
  <si>
    <r>
      <rPr>
        <b/>
        <u/>
        <sz val="10"/>
        <color theme="1"/>
        <rFont val="Arial"/>
        <family val="2"/>
      </rPr>
      <t xml:space="preserve">CHALECO TAOD DAMA. </t>
    </r>
    <r>
      <rPr>
        <sz val="10"/>
        <color theme="1"/>
        <rFont val="Arial"/>
        <family val="2"/>
      </rPr>
      <t>COLOR: AZUL MARINO CON VIVOS COLOR VERDE, CON ESCOTE EN V. CIERRA AL FRENTE CON BOTONES Y OJALES. TALLAS 26, 28, 30, 32, 34, 36, 38, 40, 42, 44 Y ESPECIAL ***PARA USO EXCLUSIVO DE LA UNIDAD DE ATENCIÓN AL DERECHOHABIENTE***</t>
    </r>
  </si>
  <si>
    <r>
      <rPr>
        <b/>
        <u/>
        <sz val="10"/>
        <color theme="1"/>
        <rFont val="Arial"/>
        <family val="2"/>
      </rPr>
      <t xml:space="preserve">PANTALÓN TAOD DAMA. </t>
    </r>
    <r>
      <rPr>
        <sz val="10"/>
        <color theme="1"/>
        <rFont val="Arial"/>
        <family val="2"/>
      </rPr>
      <t>COLOR: AZUL MARINO. DE CORTE RECTO CON PRETINA. TALLAS 26, 28, 30, 32, 34, 36, 38, 40, 42, 44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</si>
  <si>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FALDA TAOD. </t>
    </r>
    <r>
      <rPr>
        <sz val="10"/>
        <color theme="1"/>
        <rFont val="Arial"/>
        <family val="2"/>
      </rPr>
      <t>COLOR: AZUL MARINO, CORTE RECTO. TALLAS 26, 28, 30, 32, 34, 36, 38, 40, 42, 44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</si>
  <si>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SACO MANGA LARGA TAOD CABALLERO.  </t>
    </r>
    <r>
      <rPr>
        <sz val="10"/>
        <color theme="1"/>
        <rFont val="Arial"/>
        <family val="2"/>
      </rPr>
      <t xml:space="preserve">COLOR: AZUL MARINO. CON VIVOS COLOR VERDE, TIPO SASTRE CON CUELLO DE  SOLAPA. CIERRA AL FRENTE CON BOTONES Y OJALES. TALLAS 26 C,R,L,  28 C,R,L, 30 C,R,L, 32 C,R,L, 34 C,R,L, 36 C,R,L, 38C,R,L, 40 C,R,L, 42 C,R,L, 44 C.R.L Y ESPECIAL ***PARA USO EXCLUSIVO DE LA UNIDAD DE ATENCIÓN AL DERECHOHABIENTE***.           
          </t>
    </r>
  </si>
  <si>
    <r>
      <rPr>
        <b/>
        <u/>
        <sz val="10"/>
        <color theme="1"/>
        <rFont val="Arial"/>
        <family val="2"/>
      </rPr>
      <t xml:space="preserve">CHALECO TAOD CABALLERO. </t>
    </r>
    <r>
      <rPr>
        <sz val="10"/>
        <color theme="1"/>
        <rFont val="Arial"/>
        <family val="2"/>
      </rPr>
      <t>COLOR: AZUL MARINO CON ESCOTE EN V. CIERRA AL FRENTE CON BOTONES Y OJALES. TALLAS 26, 28, 30, 32, 34, 36, 38, 40, 42, 44 Y ESPECIAL ***PARA USO EXCLUSIVO DE LA UNIDAD DE ATENCIÓN AL DERECHOHABIENTE ***.</t>
    </r>
  </si>
  <si>
    <r>
      <rPr>
        <b/>
        <u/>
        <sz val="10"/>
        <color theme="1"/>
        <rFont val="Arial"/>
        <family val="2"/>
      </rPr>
      <t xml:space="preserve">PANTALÓN TAOD CABALLERO. </t>
    </r>
    <r>
      <rPr>
        <sz val="10"/>
        <color theme="1"/>
        <rFont val="Arial"/>
        <family val="2"/>
      </rPr>
      <t>COLOR: AZUL MARINO, CORTE RECTO. CON BOLSAS. TALLAS 26, 28, 30, 32, 34, 36, 38, 40, 42, 44 Y ESPECIAL ***PARA USO EXCLUSIVO DE LA UNIDAD DE ATENCIÓN AL DERECHOHABIENTE ***.</t>
    </r>
  </si>
  <si>
    <r>
      <rPr>
        <b/>
        <u/>
        <sz val="10"/>
        <color theme="1"/>
        <rFont val="Arial"/>
        <family val="2"/>
      </rPr>
      <t xml:space="preserve">BLUSA 1 TAOD. </t>
    </r>
    <r>
      <rPr>
        <sz val="10"/>
        <color theme="1"/>
        <rFont val="Arial"/>
        <family val="2"/>
      </rPr>
      <t>COLOR BLANCO DE MANGA LARGA, CIERRA AL FRENTE CON BOTONES Y OJALES. TALLAS 26, 28, 30, 32, 34, 36, 38, 40, 42, 44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</si>
  <si>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BLUSA 3 TAOD. </t>
    </r>
    <r>
      <rPr>
        <sz val="10"/>
        <color theme="1"/>
        <rFont val="Arial"/>
        <family val="2"/>
      </rPr>
      <t>COLOR BLANCO DE MANGA CORTA, CIERRA AL FRENTE CON BOTONES Y OJALES. TALLAS 26,  28, 30, 32, 34, 36, 38, 40, 42, 44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</si>
  <si>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CAMISA TAOD. </t>
    </r>
    <r>
      <rPr>
        <sz val="10"/>
        <color theme="1"/>
        <rFont val="Arial"/>
        <family val="2"/>
      </rPr>
      <t>COLOR BLANCO, CUELLO CAMISERO, MANGA LARGA, CON BOLSA DE PARCHE, CIERRA AL FRENTE CON BOTONES Y OJALES. TALLAS 15, 15 1/2, 16, 16 1/2, 17, 17 1/2, 18, 18 1/2 Y ESPECIAL ***PARA USO EXCLUSIVO DE LA UNIDAD DE ATENCIÓN AL DERECHOHABIENTE ***.</t>
    </r>
  </si>
  <si>
    <r>
      <rPr>
        <b/>
        <u/>
        <sz val="10"/>
        <color theme="1"/>
        <rFont val="Arial"/>
        <family val="2"/>
      </rPr>
      <t xml:space="preserve">SACO MANGA LARGA TAOD DAMA.  </t>
    </r>
    <r>
      <rPr>
        <sz val="10"/>
        <color theme="1"/>
        <rFont val="Arial"/>
        <family val="2"/>
      </rPr>
      <t>COLOR: AZUL MARINO. CON VIVOS COLOR VERDE, TIPO SASTRE CON CUELLO DE  SOLAPA. CIERRA AL FRENTE CON BOTONES Y OJALES. TALLAS 26, 28, 30, 32, 34, 36, 38, 40, 42, 44 Y ESPECIAL ***PARA USO EXCLUSIVO DE LA UNIDAD DE ATENCIÓN AL DERECHOHABIENTE ***.</t>
    </r>
  </si>
  <si>
    <r>
      <rPr>
        <b/>
        <u/>
        <sz val="10"/>
        <color theme="1"/>
        <rFont val="Arial"/>
        <family val="2"/>
      </rPr>
      <t xml:space="preserve">CHALECO TAOD DAMA. </t>
    </r>
    <r>
      <rPr>
        <sz val="10"/>
        <color theme="1"/>
        <rFont val="Arial"/>
        <family val="2"/>
      </rPr>
      <t>COLOR: AZUL MARINO CON VIVOS COLOR VERDE, CON ESCOTE EN V. CIERRA AL FRENTE CON BOTONES Y OJALES. TALLAS 26, 28, 30, 32, 34, 36, 38, 40, 42, 44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</si>
  <si>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SACO MANGA LARGA TAOD CABALLERO.  </t>
    </r>
    <r>
      <rPr>
        <sz val="10"/>
        <color theme="1"/>
        <rFont val="Arial"/>
        <family val="2"/>
      </rPr>
      <t>COLOR: AZUL MARINO. CON VIVOS COLOR VERDE, TIPO SASTRE CON CUELLO DE  SOLAPA. CIERRA AL FRENTE CON BOTONES Y OJALES. TALLAS 26 C,R,L,  28 C,R,L, 30 C,R,L, 32 C,R,L, 34 C,R,L, 36 C,R,L, 38C,R,L, 40 C,R,L, 42 C,R,L, 44 C.R.L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</si>
  <si>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CHALECO TAOD CABALLERO. </t>
    </r>
    <r>
      <rPr>
        <sz val="10"/>
        <color theme="1"/>
        <rFont val="Arial"/>
        <family val="2"/>
      </rPr>
      <t>COLOR: AZUL MARINO CON ESCOTE EN V. CIERRA AL FRENTE CON BOTONES Y OJALES. TALLAS 26, 28, 30, 32, 34, 36, 38, 40, 42, 44 Y ESPECIAL ***PARA USO EXCLUSIVO DE LA UNIDAD DE ATENCIÓN AL DERECHOHABIENTE***.</t>
    </r>
  </si>
  <si>
    <r>
      <rPr>
        <b/>
        <u/>
        <sz val="10"/>
        <color theme="1"/>
        <rFont val="Arial"/>
        <family val="2"/>
      </rPr>
      <t xml:space="preserve">CAMISA TAOD. </t>
    </r>
    <r>
      <rPr>
        <sz val="10"/>
        <color theme="1"/>
        <rFont val="Arial"/>
        <family val="2"/>
      </rPr>
      <t>COLOR BLANCO, CUELLO CAMISERO, MANGA LARGA, CON BOLSA DE PARCHE, CIERRA AL FRENTE CON BOTONES Y OJALES. TALLAS 15, 15 1/2, 16, 16 1/2, 17, 17 1/2, 18, 18 1/2 Y ESPECIAL ***PARA USO EXCLUSIVO DE LA UNIDAD DE ATENCIÓN AL DERECHOHABIENTE***.</t>
    </r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</si>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</sst>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15328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9654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0" applyFont="1"/>
    <xf numFmtId="0" fontId="6" fillId="0" borderId="0" xfId="1" applyFont="1" applyAlignment="1"/>
    <xf numFmtId="0" fontId="8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6" xfId="0" applyFont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0" xfId="0" applyFill="1"/>
    <xf numFmtId="0" fontId="3" fillId="0" borderId="1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justify" vertical="top" wrapText="1"/>
    </xf>
    <xf numFmtId="0" fontId="1" fillId="0" borderId="18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296549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35718</xdr:rowOff>
    </xdr:from>
    <xdr:to>
      <xdr:col>2</xdr:col>
      <xdr:colOff>570442</xdr:colOff>
      <xdr:row>6</xdr:row>
      <xdr:rowOff>23811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6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6732" t="6019" r="59731" b="85142"/>
        <a:stretch/>
      </xdr:blipFill>
      <xdr:spPr>
        <a:xfrm>
          <a:off x="31750" y="35718"/>
          <a:ext cx="3043767" cy="988218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3534833</xdr:colOff>
      <xdr:row>0</xdr:row>
      <xdr:rowOff>0</xdr:rowOff>
    </xdr:from>
    <xdr:to>
      <xdr:col>4</xdr:col>
      <xdr:colOff>4240212</xdr:colOff>
      <xdr:row>5</xdr:row>
      <xdr:rowOff>95250</xdr:rowOff>
    </xdr:to>
    <xdr:pic>
      <xdr:nvPicPr>
        <xdr:cNvPr id="4" name="3 Imagen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6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82865" t="6019" r="7832" b="85142"/>
        <a:stretch/>
      </xdr:blipFill>
      <xdr:spPr>
        <a:xfrm>
          <a:off x="7461250" y="0"/>
          <a:ext cx="705379" cy="889000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  <xdr:twoCellAnchor>
    <xdr:from>
      <xdr:col>4</xdr:col>
      <xdr:colOff>296333</xdr:colOff>
      <xdr:row>1</xdr:row>
      <xdr:rowOff>52916</xdr:rowOff>
    </xdr:from>
    <xdr:to>
      <xdr:col>4</xdr:col>
      <xdr:colOff>3476413</xdr:colOff>
      <xdr:row>3</xdr:row>
      <xdr:rowOff>141557</xdr:rowOff>
    </xdr:to>
    <xdr:sp macro="" textlink="">
      <xdr:nvSpPr>
        <xdr:cNvPr id="5" name="Cuadro de texto 2"/>
        <xdr:cNvSpPr txBox="1">
          <a:spLocks noChangeArrowheads="1"/>
        </xdr:cNvSpPr>
      </xdr:nvSpPr>
      <xdr:spPr bwMode="auto">
        <a:xfrm>
          <a:off x="4222750" y="211666"/>
          <a:ext cx="3180080" cy="4061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r">
            <a:lnSpc>
              <a:spcPct val="115000"/>
            </a:lnSpc>
            <a:spcAft>
              <a:spcPts val="0"/>
            </a:spcAft>
          </a:pPr>
          <a:r>
            <a:rPr lang="es-MX" sz="900" b="1">
              <a:solidFill>
                <a:srgbClr val="777772"/>
              </a:solidFill>
              <a:effectLst/>
              <a:latin typeface="Soberana Titular"/>
              <a:ea typeface="Calibri"/>
              <a:cs typeface="Arial"/>
            </a:rPr>
            <a:t>Dirección Jurídica</a:t>
          </a:r>
          <a:endParaRPr lang="es-MX" sz="1200">
            <a:effectLst/>
            <a:latin typeface="Calibri"/>
            <a:ea typeface="Calibri"/>
            <a:cs typeface="Times New Roman"/>
          </a:endParaRPr>
        </a:p>
        <a:p>
          <a:pPr algn="r">
            <a:lnSpc>
              <a:spcPct val="115000"/>
            </a:lnSpc>
            <a:spcAft>
              <a:spcPts val="0"/>
            </a:spcAft>
          </a:pPr>
          <a:r>
            <a:rPr lang="es-MX" sz="900" b="1">
              <a:solidFill>
                <a:srgbClr val="777772"/>
              </a:solidFill>
              <a:effectLst/>
              <a:latin typeface="Soberana Titular"/>
              <a:ea typeface="Calibri"/>
              <a:cs typeface="Arial"/>
            </a:rPr>
            <a:t>Unidad de Atención al Derechohabiente</a:t>
          </a:r>
          <a:endParaRPr lang="es-MX" sz="12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showGridLines="0" tabSelected="1" zoomScaleNormal="100" workbookViewId="0">
      <selection activeCell="E150" sqref="E150"/>
    </sheetView>
  </sheetViews>
  <sheetFormatPr baseColWidth="10" defaultRowHeight="15" x14ac:dyDescent="0.25"/>
  <cols>
    <col min="1" max="1" width="14.42578125" style="41" customWidth="1"/>
    <col min="2" max="2" width="21" style="1" customWidth="1"/>
    <col min="3" max="3" width="10.5703125" style="1" bestFit="1" customWidth="1"/>
    <col min="4" max="4" width="14.5703125" style="1" customWidth="1"/>
    <col min="5" max="5" width="65.42578125" style="1" customWidth="1"/>
  </cols>
  <sheetData>
    <row r="1" spans="1:5" s="10" customFormat="1" ht="12.75" x14ac:dyDescent="0.2">
      <c r="A1" s="9"/>
      <c r="B1" s="9"/>
      <c r="C1" s="9"/>
    </row>
    <row r="2" spans="1:5" s="10" customFormat="1" ht="12.75" x14ac:dyDescent="0.2">
      <c r="A2" s="40"/>
      <c r="B2" s="11"/>
      <c r="C2" s="11"/>
      <c r="D2" s="11"/>
      <c r="E2" s="11"/>
    </row>
    <row r="3" spans="1:5" s="10" customFormat="1" ht="12.75" x14ac:dyDescent="0.2">
      <c r="A3" s="40"/>
      <c r="B3" s="11"/>
      <c r="C3" s="11"/>
      <c r="D3" s="11"/>
      <c r="E3" s="11"/>
    </row>
    <row r="4" spans="1:5" s="10" customFormat="1" ht="12.75" x14ac:dyDescent="0.2">
      <c r="A4" s="40"/>
      <c r="B4" s="11"/>
      <c r="C4" s="11"/>
      <c r="D4" s="11"/>
      <c r="E4" s="11"/>
    </row>
    <row r="5" spans="1:5" s="10" customFormat="1" ht="12.75" x14ac:dyDescent="0.2">
      <c r="A5" s="40"/>
      <c r="B5" s="11"/>
      <c r="C5" s="11"/>
      <c r="D5" s="11"/>
      <c r="E5" s="11"/>
    </row>
    <row r="6" spans="1:5" x14ac:dyDescent="0.25">
      <c r="A6" s="43"/>
      <c r="B6" s="43"/>
      <c r="C6" s="43"/>
      <c r="D6" s="43"/>
      <c r="E6" s="43"/>
    </row>
    <row r="7" spans="1:5" ht="9.75" customHeight="1" x14ac:dyDescent="0.25"/>
    <row r="8" spans="1:5" x14ac:dyDescent="0.25">
      <c r="A8" s="44" t="s">
        <v>5</v>
      </c>
      <c r="B8" s="44"/>
      <c r="C8" s="44"/>
      <c r="D8" s="44"/>
      <c r="E8" s="44"/>
    </row>
    <row r="9" spans="1:5" x14ac:dyDescent="0.25">
      <c r="A9" s="44"/>
      <c r="B9" s="44"/>
      <c r="C9" s="44"/>
      <c r="D9" s="44"/>
      <c r="E9" s="44"/>
    </row>
    <row r="10" spans="1:5" ht="8.25" customHeight="1" thickBot="1" x14ac:dyDescent="0.3">
      <c r="A10" s="42"/>
      <c r="B10" s="5"/>
      <c r="C10" s="5"/>
      <c r="D10" s="5"/>
      <c r="E10" s="5"/>
    </row>
    <row r="11" spans="1:5" ht="30" x14ac:dyDescent="0.25">
      <c r="A11" s="6" t="s">
        <v>160</v>
      </c>
      <c r="B11" s="7" t="s">
        <v>0</v>
      </c>
      <c r="C11" s="7" t="s">
        <v>1</v>
      </c>
      <c r="D11" s="7" t="s">
        <v>2</v>
      </c>
      <c r="E11" s="8" t="s">
        <v>3</v>
      </c>
    </row>
    <row r="12" spans="1:5" x14ac:dyDescent="0.25">
      <c r="A12" s="45">
        <v>1</v>
      </c>
      <c r="B12" s="17" t="s">
        <v>11</v>
      </c>
      <c r="C12" s="17">
        <v>26</v>
      </c>
      <c r="D12" s="18">
        <f>237-1</f>
        <v>236</v>
      </c>
      <c r="E12" s="46" t="s">
        <v>145</v>
      </c>
    </row>
    <row r="13" spans="1:5" x14ac:dyDescent="0.25">
      <c r="A13" s="45"/>
      <c r="B13" s="17" t="s">
        <v>12</v>
      </c>
      <c r="C13" s="17">
        <v>28</v>
      </c>
      <c r="D13" s="18">
        <v>321</v>
      </c>
      <c r="E13" s="47"/>
    </row>
    <row r="14" spans="1:5" x14ac:dyDescent="0.25">
      <c r="A14" s="45"/>
      <c r="B14" s="17" t="s">
        <v>13</v>
      </c>
      <c r="C14" s="17">
        <v>30</v>
      </c>
      <c r="D14" s="18">
        <f>369+1</f>
        <v>370</v>
      </c>
      <c r="E14" s="47"/>
    </row>
    <row r="15" spans="1:5" x14ac:dyDescent="0.25">
      <c r="A15" s="45"/>
      <c r="B15" s="17" t="s">
        <v>14</v>
      </c>
      <c r="C15" s="17">
        <v>32</v>
      </c>
      <c r="D15" s="18">
        <v>355</v>
      </c>
      <c r="E15" s="47"/>
    </row>
    <row r="16" spans="1:5" x14ac:dyDescent="0.25">
      <c r="A16" s="45"/>
      <c r="B16" s="17" t="s">
        <v>15</v>
      </c>
      <c r="C16" s="17">
        <v>34</v>
      </c>
      <c r="D16" s="18">
        <f>265-2</f>
        <v>263</v>
      </c>
      <c r="E16" s="47"/>
    </row>
    <row r="17" spans="1:5" x14ac:dyDescent="0.25">
      <c r="A17" s="45"/>
      <c r="B17" s="17" t="s">
        <v>16</v>
      </c>
      <c r="C17" s="17">
        <v>36</v>
      </c>
      <c r="D17" s="18">
        <f>134+2</f>
        <v>136</v>
      </c>
      <c r="E17" s="47"/>
    </row>
    <row r="18" spans="1:5" x14ac:dyDescent="0.25">
      <c r="A18" s="45"/>
      <c r="B18" s="17" t="s">
        <v>17</v>
      </c>
      <c r="C18" s="17">
        <v>38</v>
      </c>
      <c r="D18" s="18">
        <v>65</v>
      </c>
      <c r="E18" s="47"/>
    </row>
    <row r="19" spans="1:5" x14ac:dyDescent="0.25">
      <c r="A19" s="45"/>
      <c r="B19" s="17" t="s">
        <v>18</v>
      </c>
      <c r="C19" s="17">
        <v>40</v>
      </c>
      <c r="D19" s="18">
        <v>18</v>
      </c>
      <c r="E19" s="47"/>
    </row>
    <row r="20" spans="1:5" x14ac:dyDescent="0.25">
      <c r="A20" s="45"/>
      <c r="B20" s="17" t="s">
        <v>19</v>
      </c>
      <c r="C20" s="17">
        <v>42</v>
      </c>
      <c r="D20" s="18">
        <v>14</v>
      </c>
      <c r="E20" s="47"/>
    </row>
    <row r="21" spans="1:5" x14ac:dyDescent="0.25">
      <c r="A21" s="45"/>
      <c r="B21" s="17" t="s">
        <v>20</v>
      </c>
      <c r="C21" s="17">
        <v>44</v>
      </c>
      <c r="D21" s="18">
        <v>8</v>
      </c>
      <c r="E21" s="47"/>
    </row>
    <row r="22" spans="1:5" x14ac:dyDescent="0.25">
      <c r="A22" s="45"/>
      <c r="B22" s="18" t="s">
        <v>7</v>
      </c>
      <c r="C22" s="18" t="s">
        <v>21</v>
      </c>
      <c r="D22" s="18">
        <v>22</v>
      </c>
      <c r="E22" s="47"/>
    </row>
    <row r="23" spans="1:5" x14ac:dyDescent="0.25">
      <c r="A23" s="13"/>
      <c r="B23" s="14"/>
      <c r="C23" s="14" t="s">
        <v>4</v>
      </c>
      <c r="D23" s="14">
        <f>SUM(D12:D22)</f>
        <v>1808</v>
      </c>
      <c r="E23" s="15"/>
    </row>
    <row r="24" spans="1:5" x14ac:dyDescent="0.25">
      <c r="A24" s="45">
        <v>2</v>
      </c>
      <c r="B24" s="17" t="s">
        <v>22</v>
      </c>
      <c r="C24" s="17">
        <v>26</v>
      </c>
      <c r="D24" s="18">
        <f>490-2</f>
        <v>488</v>
      </c>
      <c r="E24" s="47" t="s">
        <v>146</v>
      </c>
    </row>
    <row r="25" spans="1:5" x14ac:dyDescent="0.25">
      <c r="A25" s="45"/>
      <c r="B25" s="17" t="s">
        <v>23</v>
      </c>
      <c r="C25" s="17">
        <v>28</v>
      </c>
      <c r="D25" s="18">
        <v>622</v>
      </c>
      <c r="E25" s="47"/>
    </row>
    <row r="26" spans="1:5" x14ac:dyDescent="0.25">
      <c r="A26" s="45"/>
      <c r="B26" s="17" t="s">
        <v>24</v>
      </c>
      <c r="C26" s="17">
        <v>30</v>
      </c>
      <c r="D26" s="18">
        <f>724+2</f>
        <v>726</v>
      </c>
      <c r="E26" s="47"/>
    </row>
    <row r="27" spans="1:5" x14ac:dyDescent="0.25">
      <c r="A27" s="45"/>
      <c r="B27" s="17" t="s">
        <v>25</v>
      </c>
      <c r="C27" s="17">
        <v>32</v>
      </c>
      <c r="D27" s="18">
        <v>700</v>
      </c>
      <c r="E27" s="47"/>
    </row>
    <row r="28" spans="1:5" x14ac:dyDescent="0.25">
      <c r="A28" s="45"/>
      <c r="B28" s="17" t="s">
        <v>26</v>
      </c>
      <c r="C28" s="17">
        <v>34</v>
      </c>
      <c r="D28" s="18">
        <f>556-4</f>
        <v>552</v>
      </c>
      <c r="E28" s="47"/>
    </row>
    <row r="29" spans="1:5" x14ac:dyDescent="0.25">
      <c r="A29" s="45"/>
      <c r="B29" s="17" t="s">
        <v>27</v>
      </c>
      <c r="C29" s="17">
        <v>36</v>
      </c>
      <c r="D29" s="18">
        <f>258+4</f>
        <v>262</v>
      </c>
      <c r="E29" s="47"/>
    </row>
    <row r="30" spans="1:5" x14ac:dyDescent="0.25">
      <c r="A30" s="45"/>
      <c r="B30" s="17" t="s">
        <v>28</v>
      </c>
      <c r="C30" s="17">
        <v>38</v>
      </c>
      <c r="D30" s="18">
        <v>130</v>
      </c>
      <c r="E30" s="47"/>
    </row>
    <row r="31" spans="1:5" x14ac:dyDescent="0.25">
      <c r="A31" s="45"/>
      <c r="B31" s="17" t="s">
        <v>29</v>
      </c>
      <c r="C31" s="17">
        <v>40</v>
      </c>
      <c r="D31" s="18">
        <v>50</v>
      </c>
      <c r="E31" s="47"/>
    </row>
    <row r="32" spans="1:5" x14ac:dyDescent="0.25">
      <c r="A32" s="45"/>
      <c r="B32" s="17" t="s">
        <v>30</v>
      </c>
      <c r="C32" s="17">
        <v>42</v>
      </c>
      <c r="D32" s="18">
        <v>22</v>
      </c>
      <c r="E32" s="47"/>
    </row>
    <row r="33" spans="1:5" x14ac:dyDescent="0.25">
      <c r="A33" s="45"/>
      <c r="B33" s="17" t="s">
        <v>31</v>
      </c>
      <c r="C33" s="17">
        <v>44</v>
      </c>
      <c r="D33" s="18">
        <v>20</v>
      </c>
      <c r="E33" s="47"/>
    </row>
    <row r="34" spans="1:5" x14ac:dyDescent="0.25">
      <c r="A34" s="45"/>
      <c r="B34" s="18" t="s">
        <v>32</v>
      </c>
      <c r="C34" s="18" t="s">
        <v>21</v>
      </c>
      <c r="D34" s="18">
        <v>44</v>
      </c>
      <c r="E34" s="47"/>
    </row>
    <row r="35" spans="1:5" x14ac:dyDescent="0.25">
      <c r="A35" s="13"/>
      <c r="B35" s="14"/>
      <c r="C35" s="14" t="s">
        <v>4</v>
      </c>
      <c r="D35" s="14">
        <f>SUM(D24:D34)</f>
        <v>3616</v>
      </c>
      <c r="E35" s="15"/>
    </row>
    <row r="36" spans="1:5" x14ac:dyDescent="0.25">
      <c r="A36" s="45">
        <v>3</v>
      </c>
      <c r="B36" s="17" t="s">
        <v>33</v>
      </c>
      <c r="C36" s="17">
        <v>26</v>
      </c>
      <c r="D36" s="18">
        <f>276-2</f>
        <v>274</v>
      </c>
      <c r="E36" s="47" t="s">
        <v>147</v>
      </c>
    </row>
    <row r="37" spans="1:5" x14ac:dyDescent="0.25">
      <c r="A37" s="45"/>
      <c r="B37" s="17" t="s">
        <v>34</v>
      </c>
      <c r="C37" s="17">
        <v>28</v>
      </c>
      <c r="D37" s="18">
        <v>552</v>
      </c>
      <c r="E37" s="47"/>
    </row>
    <row r="38" spans="1:5" x14ac:dyDescent="0.25">
      <c r="A38" s="45"/>
      <c r="B38" s="17" t="s">
        <v>35</v>
      </c>
      <c r="C38" s="17">
        <v>30</v>
      </c>
      <c r="D38" s="18">
        <f>734+2</f>
        <v>736</v>
      </c>
      <c r="E38" s="47"/>
    </row>
    <row r="39" spans="1:5" x14ac:dyDescent="0.25">
      <c r="A39" s="45"/>
      <c r="B39" s="17" t="s">
        <v>36</v>
      </c>
      <c r="C39" s="17">
        <v>32</v>
      </c>
      <c r="D39" s="18">
        <v>758</v>
      </c>
      <c r="E39" s="47"/>
    </row>
    <row r="40" spans="1:5" x14ac:dyDescent="0.25">
      <c r="A40" s="45"/>
      <c r="B40" s="17" t="s">
        <v>37</v>
      </c>
      <c r="C40" s="17">
        <v>34</v>
      </c>
      <c r="D40" s="18">
        <f>620-4</f>
        <v>616</v>
      </c>
      <c r="E40" s="47"/>
    </row>
    <row r="41" spans="1:5" x14ac:dyDescent="0.25">
      <c r="A41" s="45"/>
      <c r="B41" s="17" t="s">
        <v>38</v>
      </c>
      <c r="C41" s="17">
        <v>36</v>
      </c>
      <c r="D41" s="18">
        <f>342+2</f>
        <v>344</v>
      </c>
      <c r="E41" s="47"/>
    </row>
    <row r="42" spans="1:5" x14ac:dyDescent="0.25">
      <c r="A42" s="45"/>
      <c r="B42" s="17" t="s">
        <v>39</v>
      </c>
      <c r="C42" s="17">
        <v>38</v>
      </c>
      <c r="D42" s="18">
        <f>172+2</f>
        <v>174</v>
      </c>
      <c r="E42" s="47"/>
    </row>
    <row r="43" spans="1:5" x14ac:dyDescent="0.25">
      <c r="A43" s="45"/>
      <c r="B43" s="17" t="s">
        <v>40</v>
      </c>
      <c r="C43" s="17">
        <v>40</v>
      </c>
      <c r="D43" s="18">
        <v>80</v>
      </c>
      <c r="E43" s="47"/>
    </row>
    <row r="44" spans="1:5" x14ac:dyDescent="0.25">
      <c r="A44" s="45"/>
      <c r="B44" s="17" t="s">
        <v>41</v>
      </c>
      <c r="C44" s="17">
        <v>42</v>
      </c>
      <c r="D44" s="18">
        <v>30</v>
      </c>
      <c r="E44" s="47"/>
    </row>
    <row r="45" spans="1:5" x14ac:dyDescent="0.25">
      <c r="A45" s="45"/>
      <c r="B45" s="17" t="s">
        <v>42</v>
      </c>
      <c r="C45" s="17">
        <v>44</v>
      </c>
      <c r="D45" s="18">
        <v>18</v>
      </c>
      <c r="E45" s="47"/>
    </row>
    <row r="46" spans="1:5" x14ac:dyDescent="0.25">
      <c r="A46" s="45"/>
      <c r="B46" s="18" t="s">
        <v>43</v>
      </c>
      <c r="C46" s="18" t="s">
        <v>21</v>
      </c>
      <c r="D46" s="18">
        <v>34</v>
      </c>
      <c r="E46" s="47"/>
    </row>
    <row r="47" spans="1:5" x14ac:dyDescent="0.25">
      <c r="A47" s="13"/>
      <c r="B47" s="14"/>
      <c r="C47" s="14" t="s">
        <v>4</v>
      </c>
      <c r="D47" s="14">
        <f>SUM(D36:D46)</f>
        <v>3616</v>
      </c>
      <c r="E47" s="15"/>
    </row>
    <row r="48" spans="1:5" x14ac:dyDescent="0.25">
      <c r="A48" s="45">
        <v>4</v>
      </c>
      <c r="B48" s="17" t="s">
        <v>44</v>
      </c>
      <c r="C48" s="17">
        <v>26</v>
      </c>
      <c r="D48" s="17">
        <f>134-1</f>
        <v>133</v>
      </c>
      <c r="E48" s="47" t="s">
        <v>148</v>
      </c>
    </row>
    <row r="49" spans="1:5" x14ac:dyDescent="0.25">
      <c r="A49" s="45"/>
      <c r="B49" s="17" t="s">
        <v>45</v>
      </c>
      <c r="C49" s="17">
        <v>28</v>
      </c>
      <c r="D49" s="17">
        <v>261</v>
      </c>
      <c r="E49" s="47"/>
    </row>
    <row r="50" spans="1:5" x14ac:dyDescent="0.25">
      <c r="A50" s="45"/>
      <c r="B50" s="17" t="s">
        <v>46</v>
      </c>
      <c r="C50" s="17">
        <v>30</v>
      </c>
      <c r="D50" s="17">
        <f>375+1</f>
        <v>376</v>
      </c>
      <c r="E50" s="47"/>
    </row>
    <row r="51" spans="1:5" x14ac:dyDescent="0.25">
      <c r="A51" s="45"/>
      <c r="B51" s="17" t="s">
        <v>47</v>
      </c>
      <c r="C51" s="17">
        <v>32</v>
      </c>
      <c r="D51" s="17">
        <v>346</v>
      </c>
      <c r="E51" s="47"/>
    </row>
    <row r="52" spans="1:5" x14ac:dyDescent="0.25">
      <c r="A52" s="45"/>
      <c r="B52" s="17" t="s">
        <v>48</v>
      </c>
      <c r="C52" s="17">
        <v>34</v>
      </c>
      <c r="D52" s="17">
        <f>335-2</f>
        <v>333</v>
      </c>
      <c r="E52" s="47"/>
    </row>
    <row r="53" spans="1:5" x14ac:dyDescent="0.25">
      <c r="A53" s="45"/>
      <c r="B53" s="17" t="s">
        <v>49</v>
      </c>
      <c r="C53" s="17">
        <v>36</v>
      </c>
      <c r="D53" s="17">
        <f>185+1</f>
        <v>186</v>
      </c>
      <c r="E53" s="47"/>
    </row>
    <row r="54" spans="1:5" x14ac:dyDescent="0.25">
      <c r="A54" s="45"/>
      <c r="B54" s="17" t="s">
        <v>50</v>
      </c>
      <c r="C54" s="17">
        <v>38</v>
      </c>
      <c r="D54" s="17">
        <f>92+1</f>
        <v>93</v>
      </c>
      <c r="E54" s="47"/>
    </row>
    <row r="55" spans="1:5" x14ac:dyDescent="0.25">
      <c r="A55" s="45"/>
      <c r="B55" s="17" t="s">
        <v>51</v>
      </c>
      <c r="C55" s="17">
        <v>40</v>
      </c>
      <c r="D55" s="17">
        <v>38</v>
      </c>
      <c r="E55" s="47"/>
    </row>
    <row r="56" spans="1:5" x14ac:dyDescent="0.25">
      <c r="A56" s="45"/>
      <c r="B56" s="17" t="s">
        <v>52</v>
      </c>
      <c r="C56" s="17">
        <v>42</v>
      </c>
      <c r="D56" s="17">
        <v>18</v>
      </c>
      <c r="E56" s="47"/>
    </row>
    <row r="57" spans="1:5" x14ac:dyDescent="0.25">
      <c r="A57" s="45"/>
      <c r="B57" s="17" t="s">
        <v>53</v>
      </c>
      <c r="C57" s="17">
        <v>44</v>
      </c>
      <c r="D57" s="17">
        <v>10</v>
      </c>
      <c r="E57" s="47"/>
    </row>
    <row r="58" spans="1:5" x14ac:dyDescent="0.25">
      <c r="A58" s="45"/>
      <c r="B58" s="18" t="s">
        <v>54</v>
      </c>
      <c r="C58" s="18" t="s">
        <v>21</v>
      </c>
      <c r="D58" s="17">
        <v>14</v>
      </c>
      <c r="E58" s="47"/>
    </row>
    <row r="59" spans="1:5" ht="15.75" thickBot="1" x14ac:dyDescent="0.3">
      <c r="A59" s="19"/>
      <c r="B59" s="20"/>
      <c r="C59" s="20" t="s">
        <v>4</v>
      </c>
      <c r="D59" s="20">
        <f>SUM(D48:D58)</f>
        <v>1808</v>
      </c>
      <c r="E59" s="21"/>
    </row>
    <row r="60" spans="1:5" s="33" customFormat="1" x14ac:dyDescent="0.25">
      <c r="A60" s="34"/>
      <c r="B60" s="34"/>
      <c r="C60" s="34"/>
      <c r="D60" s="34"/>
      <c r="E60" s="34"/>
    </row>
    <row r="61" spans="1:5" s="33" customFormat="1" x14ac:dyDescent="0.25">
      <c r="A61" s="35"/>
      <c r="B61" s="35"/>
      <c r="C61" s="35"/>
      <c r="D61" s="35"/>
      <c r="E61" s="35"/>
    </row>
    <row r="62" spans="1:5" s="33" customFormat="1" x14ac:dyDescent="0.25">
      <c r="A62" s="35"/>
      <c r="B62" s="35"/>
      <c r="C62" s="35"/>
      <c r="D62" s="35"/>
      <c r="E62" s="35"/>
    </row>
    <row r="63" spans="1:5" s="33" customFormat="1" x14ac:dyDescent="0.25">
      <c r="A63" s="35"/>
      <c r="B63" s="35"/>
      <c r="C63" s="35"/>
      <c r="D63" s="35"/>
      <c r="E63" s="35"/>
    </row>
    <row r="64" spans="1:5" s="33" customFormat="1" x14ac:dyDescent="0.25">
      <c r="A64" s="35"/>
      <c r="B64" s="35"/>
      <c r="C64" s="35"/>
      <c r="D64" s="35"/>
      <c r="E64" s="35"/>
    </row>
    <row r="65" spans="1:5" s="33" customFormat="1" x14ac:dyDescent="0.25">
      <c r="A65" s="35"/>
      <c r="B65" s="35"/>
      <c r="C65" s="35"/>
      <c r="D65" s="35"/>
      <c r="E65" s="35"/>
    </row>
    <row r="66" spans="1:5" s="33" customFormat="1" x14ac:dyDescent="0.25">
      <c r="A66" s="35"/>
      <c r="B66" s="35"/>
      <c r="C66" s="35"/>
      <c r="D66" s="35"/>
      <c r="E66" s="35"/>
    </row>
    <row r="67" spans="1:5" s="33" customFormat="1" ht="15.75" thickBot="1" x14ac:dyDescent="0.3">
      <c r="A67" s="35"/>
      <c r="B67" s="35"/>
      <c r="C67" s="35"/>
      <c r="D67" s="35"/>
      <c r="E67" s="35"/>
    </row>
    <row r="68" spans="1:5" s="33" customFormat="1" ht="25.5" x14ac:dyDescent="0.25">
      <c r="A68" s="37" t="s">
        <v>160</v>
      </c>
      <c r="B68" s="38" t="s">
        <v>0</v>
      </c>
      <c r="C68" s="38" t="s">
        <v>1</v>
      </c>
      <c r="D68" s="38" t="s">
        <v>2</v>
      </c>
      <c r="E68" s="39" t="s">
        <v>3</v>
      </c>
    </row>
    <row r="69" spans="1:5" ht="11.25" customHeight="1" x14ac:dyDescent="0.25">
      <c r="A69" s="48">
        <v>5</v>
      </c>
      <c r="B69" s="17" t="s">
        <v>55</v>
      </c>
      <c r="C69" s="17" t="s">
        <v>56</v>
      </c>
      <c r="D69" s="17">
        <v>1</v>
      </c>
      <c r="E69" s="47" t="s">
        <v>149</v>
      </c>
    </row>
    <row r="70" spans="1:5" ht="11.25" customHeight="1" x14ac:dyDescent="0.25">
      <c r="A70" s="45"/>
      <c r="B70" s="17" t="s">
        <v>57</v>
      </c>
      <c r="C70" s="17" t="s">
        <v>58</v>
      </c>
      <c r="D70" s="17">
        <v>2</v>
      </c>
      <c r="E70" s="47"/>
    </row>
    <row r="71" spans="1:5" ht="11.25" customHeight="1" x14ac:dyDescent="0.25">
      <c r="A71" s="45"/>
      <c r="B71" s="17" t="s">
        <v>59</v>
      </c>
      <c r="C71" s="17" t="s">
        <v>60</v>
      </c>
      <c r="D71" s="17">
        <v>1</v>
      </c>
      <c r="E71" s="47"/>
    </row>
    <row r="72" spans="1:5" ht="11.25" customHeight="1" x14ac:dyDescent="0.25">
      <c r="A72" s="45"/>
      <c r="B72" s="17" t="s">
        <v>61</v>
      </c>
      <c r="C72" s="17" t="s">
        <v>62</v>
      </c>
      <c r="D72" s="17">
        <v>1</v>
      </c>
      <c r="E72" s="47"/>
    </row>
    <row r="73" spans="1:5" ht="11.25" customHeight="1" x14ac:dyDescent="0.25">
      <c r="A73" s="45"/>
      <c r="B73" s="17" t="s">
        <v>63</v>
      </c>
      <c r="C73" s="17" t="s">
        <v>64</v>
      </c>
      <c r="D73" s="17">
        <v>3</v>
      </c>
      <c r="E73" s="47"/>
    </row>
    <row r="74" spans="1:5" ht="11.25" customHeight="1" x14ac:dyDescent="0.25">
      <c r="A74" s="45"/>
      <c r="B74" s="17" t="s">
        <v>65</v>
      </c>
      <c r="C74" s="17" t="s">
        <v>66</v>
      </c>
      <c r="D74" s="17">
        <v>2</v>
      </c>
      <c r="E74" s="47"/>
    </row>
    <row r="75" spans="1:5" ht="11.25" customHeight="1" x14ac:dyDescent="0.25">
      <c r="A75" s="45"/>
      <c r="B75" s="17" t="s">
        <v>67</v>
      </c>
      <c r="C75" s="17" t="s">
        <v>68</v>
      </c>
      <c r="D75" s="17">
        <v>2</v>
      </c>
      <c r="E75" s="47"/>
    </row>
    <row r="76" spans="1:5" ht="11.25" customHeight="1" x14ac:dyDescent="0.25">
      <c r="A76" s="45"/>
      <c r="B76" s="17" t="s">
        <v>69</v>
      </c>
      <c r="C76" s="17" t="s">
        <v>70</v>
      </c>
      <c r="D76" s="17">
        <v>2</v>
      </c>
      <c r="E76" s="47"/>
    </row>
    <row r="77" spans="1:5" ht="11.25" customHeight="1" x14ac:dyDescent="0.25">
      <c r="A77" s="45"/>
      <c r="B77" s="17" t="s">
        <v>71</v>
      </c>
      <c r="C77" s="17" t="s">
        <v>72</v>
      </c>
      <c r="D77" s="17">
        <v>3</v>
      </c>
      <c r="E77" s="47"/>
    </row>
    <row r="78" spans="1:5" ht="11.25" customHeight="1" x14ac:dyDescent="0.25">
      <c r="A78" s="45"/>
      <c r="B78" s="17" t="s">
        <v>73</v>
      </c>
      <c r="C78" s="17" t="s">
        <v>74</v>
      </c>
      <c r="D78" s="17">
        <v>3</v>
      </c>
      <c r="E78" s="47"/>
    </row>
    <row r="79" spans="1:5" ht="11.25" customHeight="1" x14ac:dyDescent="0.25">
      <c r="A79" s="45"/>
      <c r="B79" s="17" t="s">
        <v>75</v>
      </c>
      <c r="C79" s="17" t="s">
        <v>76</v>
      </c>
      <c r="D79" s="17">
        <v>2</v>
      </c>
      <c r="E79" s="47"/>
    </row>
    <row r="80" spans="1:5" ht="11.25" customHeight="1" x14ac:dyDescent="0.25">
      <c r="A80" s="45"/>
      <c r="B80" s="17" t="s">
        <v>77</v>
      </c>
      <c r="C80" s="17" t="s">
        <v>78</v>
      </c>
      <c r="D80" s="17">
        <v>9</v>
      </c>
      <c r="E80" s="47"/>
    </row>
    <row r="81" spans="1:5" ht="11.25" customHeight="1" x14ac:dyDescent="0.25">
      <c r="A81" s="45"/>
      <c r="B81" s="17" t="s">
        <v>79</v>
      </c>
      <c r="C81" s="17" t="s">
        <v>80</v>
      </c>
      <c r="D81" s="17">
        <v>9</v>
      </c>
      <c r="E81" s="47"/>
    </row>
    <row r="82" spans="1:5" ht="11.25" customHeight="1" x14ac:dyDescent="0.25">
      <c r="A82" s="45"/>
      <c r="B82" s="17" t="s">
        <v>81</v>
      </c>
      <c r="C82" s="17" t="s">
        <v>82</v>
      </c>
      <c r="D82" s="17">
        <v>6</v>
      </c>
      <c r="E82" s="47"/>
    </row>
    <row r="83" spans="1:5" ht="11.25" customHeight="1" x14ac:dyDescent="0.25">
      <c r="A83" s="45"/>
      <c r="B83" s="17" t="s">
        <v>83</v>
      </c>
      <c r="C83" s="17" t="s">
        <v>84</v>
      </c>
      <c r="D83" s="17">
        <v>1</v>
      </c>
      <c r="E83" s="47"/>
    </row>
    <row r="84" spans="1:5" ht="11.25" customHeight="1" x14ac:dyDescent="0.25">
      <c r="A84" s="45"/>
      <c r="B84" s="17" t="s">
        <v>85</v>
      </c>
      <c r="C84" s="17" t="s">
        <v>86</v>
      </c>
      <c r="D84" s="17">
        <v>2</v>
      </c>
      <c r="E84" s="47"/>
    </row>
    <row r="85" spans="1:5" ht="11.25" customHeight="1" x14ac:dyDescent="0.25">
      <c r="A85" s="45"/>
      <c r="B85" s="17" t="s">
        <v>87</v>
      </c>
      <c r="C85" s="17" t="s">
        <v>88</v>
      </c>
      <c r="D85" s="17">
        <f>2+1</f>
        <v>3</v>
      </c>
      <c r="E85" s="47"/>
    </row>
    <row r="86" spans="1:5" ht="11.25" customHeight="1" x14ac:dyDescent="0.25">
      <c r="A86" s="45"/>
      <c r="B86" s="17" t="s">
        <v>89</v>
      </c>
      <c r="C86" s="17" t="s">
        <v>90</v>
      </c>
      <c r="D86" s="17">
        <v>3</v>
      </c>
      <c r="E86" s="47"/>
    </row>
    <row r="87" spans="1:5" ht="11.25" customHeight="1" x14ac:dyDescent="0.25">
      <c r="A87" s="45"/>
      <c r="B87" s="17" t="s">
        <v>91</v>
      </c>
      <c r="C87" s="17" t="s">
        <v>92</v>
      </c>
      <c r="D87" s="17">
        <v>7</v>
      </c>
      <c r="E87" s="47"/>
    </row>
    <row r="88" spans="1:5" ht="11.25" customHeight="1" x14ac:dyDescent="0.25">
      <c r="A88" s="49"/>
      <c r="B88" s="18" t="s">
        <v>93</v>
      </c>
      <c r="C88" s="18" t="s">
        <v>21</v>
      </c>
      <c r="D88" s="17">
        <v>6</v>
      </c>
      <c r="E88" s="47"/>
    </row>
    <row r="89" spans="1:5" ht="11.25" customHeight="1" x14ac:dyDescent="0.25">
      <c r="A89" s="13"/>
      <c r="B89" s="14"/>
      <c r="C89" s="14" t="s">
        <v>4</v>
      </c>
      <c r="D89" s="14">
        <f>SUM(D69:D88)</f>
        <v>68</v>
      </c>
      <c r="E89" s="15"/>
    </row>
    <row r="90" spans="1:5" ht="11.25" customHeight="1" x14ac:dyDescent="0.25">
      <c r="A90" s="45">
        <v>6</v>
      </c>
      <c r="B90" s="17" t="s">
        <v>94</v>
      </c>
      <c r="C90" s="17">
        <v>26</v>
      </c>
      <c r="D90" s="17">
        <v>2</v>
      </c>
      <c r="E90" s="47" t="s">
        <v>150</v>
      </c>
    </row>
    <row r="91" spans="1:5" ht="11.25" customHeight="1" x14ac:dyDescent="0.25">
      <c r="A91" s="45"/>
      <c r="B91" s="17" t="s">
        <v>95</v>
      </c>
      <c r="C91" s="17">
        <v>28</v>
      </c>
      <c r="D91" s="17">
        <v>8</v>
      </c>
      <c r="E91" s="47"/>
    </row>
    <row r="92" spans="1:5" ht="11.25" customHeight="1" x14ac:dyDescent="0.25">
      <c r="A92" s="45"/>
      <c r="B92" s="17" t="s">
        <v>96</v>
      </c>
      <c r="C92" s="17">
        <v>32</v>
      </c>
      <c r="D92" s="17">
        <v>4</v>
      </c>
      <c r="E92" s="47"/>
    </row>
    <row r="93" spans="1:5" ht="11.25" customHeight="1" x14ac:dyDescent="0.25">
      <c r="A93" s="45"/>
      <c r="B93" s="17" t="s">
        <v>97</v>
      </c>
      <c r="C93" s="17">
        <v>34</v>
      </c>
      <c r="D93" s="17">
        <v>6</v>
      </c>
      <c r="E93" s="47"/>
    </row>
    <row r="94" spans="1:5" ht="11.25" customHeight="1" x14ac:dyDescent="0.25">
      <c r="A94" s="45"/>
      <c r="B94" s="17" t="s">
        <v>98</v>
      </c>
      <c r="C94" s="17">
        <v>36</v>
      </c>
      <c r="D94" s="17">
        <v>16</v>
      </c>
      <c r="E94" s="47"/>
    </row>
    <row r="95" spans="1:5" ht="11.25" customHeight="1" x14ac:dyDescent="0.25">
      <c r="A95" s="45"/>
      <c r="B95" s="17" t="s">
        <v>99</v>
      </c>
      <c r="C95" s="17">
        <v>38</v>
      </c>
      <c r="D95" s="17">
        <v>12</v>
      </c>
      <c r="E95" s="47"/>
    </row>
    <row r="96" spans="1:5" ht="11.25" customHeight="1" x14ac:dyDescent="0.25">
      <c r="A96" s="45"/>
      <c r="B96" s="17" t="s">
        <v>100</v>
      </c>
      <c r="C96" s="17">
        <v>40</v>
      </c>
      <c r="D96" s="17">
        <f>24+2</f>
        <v>26</v>
      </c>
      <c r="E96" s="47"/>
    </row>
    <row r="97" spans="1:5" ht="11.25" customHeight="1" x14ac:dyDescent="0.25">
      <c r="A97" s="45"/>
      <c r="B97" s="17" t="s">
        <v>101</v>
      </c>
      <c r="C97" s="17">
        <v>42</v>
      </c>
      <c r="D97" s="17">
        <v>30</v>
      </c>
      <c r="E97" s="47"/>
    </row>
    <row r="98" spans="1:5" ht="11.25" customHeight="1" x14ac:dyDescent="0.25">
      <c r="A98" s="45"/>
      <c r="B98" s="17" t="s">
        <v>102</v>
      </c>
      <c r="C98" s="17">
        <v>44</v>
      </c>
      <c r="D98" s="17">
        <v>20</v>
      </c>
      <c r="E98" s="47"/>
    </row>
    <row r="99" spans="1:5" ht="11.25" customHeight="1" x14ac:dyDescent="0.25">
      <c r="A99" s="45"/>
      <c r="B99" s="18" t="s">
        <v>103</v>
      </c>
      <c r="C99" s="18" t="s">
        <v>21</v>
      </c>
      <c r="D99" s="17">
        <v>12</v>
      </c>
      <c r="E99" s="47"/>
    </row>
    <row r="100" spans="1:5" ht="11.25" customHeight="1" x14ac:dyDescent="0.25">
      <c r="A100" s="13"/>
      <c r="B100" s="14"/>
      <c r="C100" s="14" t="s">
        <v>4</v>
      </c>
      <c r="D100" s="14">
        <f>SUM(D90:D99)</f>
        <v>136</v>
      </c>
      <c r="E100" s="15"/>
    </row>
    <row r="101" spans="1:5" ht="11.25" customHeight="1" x14ac:dyDescent="0.25">
      <c r="A101" s="45">
        <v>7</v>
      </c>
      <c r="B101" s="17" t="s">
        <v>104</v>
      </c>
      <c r="C101" s="17">
        <v>26</v>
      </c>
      <c r="D101" s="17">
        <v>3</v>
      </c>
      <c r="E101" s="47" t="s">
        <v>151</v>
      </c>
    </row>
    <row r="102" spans="1:5" ht="11.25" customHeight="1" x14ac:dyDescent="0.25">
      <c r="A102" s="45"/>
      <c r="B102" s="17" t="s">
        <v>105</v>
      </c>
      <c r="C102" s="17">
        <v>28</v>
      </c>
      <c r="D102" s="17">
        <v>6</v>
      </c>
      <c r="E102" s="47"/>
    </row>
    <row r="103" spans="1:5" ht="11.25" customHeight="1" x14ac:dyDescent="0.25">
      <c r="A103" s="45"/>
      <c r="B103" s="17" t="s">
        <v>106</v>
      </c>
      <c r="C103" s="17">
        <v>30</v>
      </c>
      <c r="D103" s="17">
        <v>15</v>
      </c>
      <c r="E103" s="47"/>
    </row>
    <row r="104" spans="1:5" ht="11.25" customHeight="1" x14ac:dyDescent="0.25">
      <c r="A104" s="45"/>
      <c r="B104" s="17" t="s">
        <v>107</v>
      </c>
      <c r="C104" s="17">
        <v>32</v>
      </c>
      <c r="D104" s="17">
        <v>33</v>
      </c>
      <c r="E104" s="47"/>
    </row>
    <row r="105" spans="1:5" ht="11.25" customHeight="1" x14ac:dyDescent="0.25">
      <c r="A105" s="45"/>
      <c r="B105" s="17" t="s">
        <v>108</v>
      </c>
      <c r="C105" s="17">
        <v>34</v>
      </c>
      <c r="D105" s="17">
        <f>42+3</f>
        <v>45</v>
      </c>
      <c r="E105" s="47"/>
    </row>
    <row r="106" spans="1:5" ht="11.25" customHeight="1" x14ac:dyDescent="0.25">
      <c r="A106" s="45"/>
      <c r="B106" s="17" t="s">
        <v>109</v>
      </c>
      <c r="C106" s="17">
        <v>36</v>
      </c>
      <c r="D106" s="17">
        <v>51</v>
      </c>
      <c r="E106" s="47"/>
    </row>
    <row r="107" spans="1:5" ht="11.25" customHeight="1" x14ac:dyDescent="0.25">
      <c r="A107" s="45"/>
      <c r="B107" s="17" t="s">
        <v>110</v>
      </c>
      <c r="C107" s="17">
        <v>38</v>
      </c>
      <c r="D107" s="17">
        <v>45</v>
      </c>
      <c r="E107" s="47"/>
    </row>
    <row r="108" spans="1:5" ht="11.25" customHeight="1" x14ac:dyDescent="0.25">
      <c r="A108" s="45"/>
      <c r="B108" s="17" t="s">
        <v>111</v>
      </c>
      <c r="C108" s="17">
        <v>40</v>
      </c>
      <c r="D108" s="17">
        <v>3</v>
      </c>
      <c r="E108" s="47"/>
    </row>
    <row r="109" spans="1:5" ht="11.25" customHeight="1" x14ac:dyDescent="0.25">
      <c r="A109" s="45"/>
      <c r="B109" s="17" t="s">
        <v>112</v>
      </c>
      <c r="C109" s="17">
        <v>44</v>
      </c>
      <c r="D109" s="17">
        <v>3</v>
      </c>
      <c r="E109" s="47"/>
    </row>
    <row r="110" spans="1:5" ht="11.25" customHeight="1" x14ac:dyDescent="0.25">
      <c r="A110" s="13"/>
      <c r="B110" s="14"/>
      <c r="C110" s="14" t="s">
        <v>4</v>
      </c>
      <c r="D110" s="14">
        <f>SUM(D101:D109)</f>
        <v>204</v>
      </c>
      <c r="E110" s="15"/>
    </row>
    <row r="111" spans="1:5" ht="11.25" customHeight="1" x14ac:dyDescent="0.25">
      <c r="A111" s="50">
        <v>8</v>
      </c>
      <c r="B111" s="22" t="s">
        <v>113</v>
      </c>
      <c r="C111" s="22">
        <v>26</v>
      </c>
      <c r="D111" s="22">
        <f>486-2</f>
        <v>484</v>
      </c>
      <c r="E111" s="51" t="s">
        <v>152</v>
      </c>
    </row>
    <row r="112" spans="1:5" ht="11.25" customHeight="1" x14ac:dyDescent="0.25">
      <c r="A112" s="50"/>
      <c r="B112" s="22" t="s">
        <v>114</v>
      </c>
      <c r="C112" s="22">
        <v>28</v>
      </c>
      <c r="D112" s="22">
        <v>618</v>
      </c>
      <c r="E112" s="51"/>
    </row>
    <row r="113" spans="1:5" ht="11.25" customHeight="1" x14ac:dyDescent="0.25">
      <c r="A113" s="50"/>
      <c r="B113" s="22" t="s">
        <v>115</v>
      </c>
      <c r="C113" s="22">
        <v>30</v>
      </c>
      <c r="D113" s="22">
        <f>698+2</f>
        <v>700</v>
      </c>
      <c r="E113" s="51"/>
    </row>
    <row r="114" spans="1:5" ht="11.25" customHeight="1" x14ac:dyDescent="0.25">
      <c r="A114" s="50"/>
      <c r="B114" s="22" t="s">
        <v>116</v>
      </c>
      <c r="C114" s="22">
        <v>32</v>
      </c>
      <c r="D114" s="22">
        <v>690</v>
      </c>
      <c r="E114" s="51"/>
    </row>
    <row r="115" spans="1:5" ht="11.25" customHeight="1" x14ac:dyDescent="0.25">
      <c r="A115" s="50"/>
      <c r="B115" s="22" t="s">
        <v>117</v>
      </c>
      <c r="C115" s="22">
        <v>34</v>
      </c>
      <c r="D115" s="22">
        <f>558-4</f>
        <v>554</v>
      </c>
      <c r="E115" s="51"/>
    </row>
    <row r="116" spans="1:5" ht="11.25" customHeight="1" x14ac:dyDescent="0.25">
      <c r="A116" s="50"/>
      <c r="B116" s="22" t="s">
        <v>118</v>
      </c>
      <c r="C116" s="22">
        <v>36</v>
      </c>
      <c r="D116" s="22">
        <f>276+4</f>
        <v>280</v>
      </c>
      <c r="E116" s="51"/>
    </row>
    <row r="117" spans="1:5" ht="11.25" customHeight="1" x14ac:dyDescent="0.25">
      <c r="A117" s="50"/>
      <c r="B117" s="22" t="s">
        <v>119</v>
      </c>
      <c r="C117" s="22">
        <v>38</v>
      </c>
      <c r="D117" s="22">
        <v>140</v>
      </c>
      <c r="E117" s="51"/>
    </row>
    <row r="118" spans="1:5" ht="11.25" customHeight="1" x14ac:dyDescent="0.25">
      <c r="A118" s="50"/>
      <c r="B118" s="22" t="s">
        <v>120</v>
      </c>
      <c r="C118" s="23">
        <v>40</v>
      </c>
      <c r="D118" s="22">
        <v>60</v>
      </c>
      <c r="E118" s="51"/>
    </row>
    <row r="119" spans="1:5" ht="11.25" customHeight="1" x14ac:dyDescent="0.25">
      <c r="A119" s="50"/>
      <c r="B119" s="22" t="s">
        <v>121</v>
      </c>
      <c r="C119" s="22">
        <v>42</v>
      </c>
      <c r="D119" s="22">
        <v>20</v>
      </c>
      <c r="E119" s="51"/>
    </row>
    <row r="120" spans="1:5" ht="11.25" customHeight="1" x14ac:dyDescent="0.25">
      <c r="A120" s="50"/>
      <c r="B120" s="22" t="s">
        <v>122</v>
      </c>
      <c r="C120" s="22">
        <v>44</v>
      </c>
      <c r="D120" s="22">
        <v>18</v>
      </c>
      <c r="E120" s="51"/>
    </row>
    <row r="121" spans="1:5" ht="11.25" customHeight="1" x14ac:dyDescent="0.25">
      <c r="A121" s="50"/>
      <c r="B121" s="23" t="s">
        <v>10</v>
      </c>
      <c r="C121" s="23" t="s">
        <v>21</v>
      </c>
      <c r="D121" s="22">
        <v>52</v>
      </c>
      <c r="E121" s="51"/>
    </row>
    <row r="122" spans="1:5" ht="11.25" customHeight="1" x14ac:dyDescent="0.25">
      <c r="A122" s="13"/>
      <c r="B122" s="14"/>
      <c r="C122" s="14" t="s">
        <v>4</v>
      </c>
      <c r="D122" s="14">
        <f>SUM(D111:D121)</f>
        <v>3616</v>
      </c>
      <c r="E122" s="15"/>
    </row>
    <row r="123" spans="1:5" ht="11.25" customHeight="1" x14ac:dyDescent="0.25">
      <c r="A123" s="45">
        <v>9</v>
      </c>
      <c r="B123" s="17" t="s">
        <v>123</v>
      </c>
      <c r="C123" s="17">
        <v>26</v>
      </c>
      <c r="D123" s="17">
        <f>486-2</f>
        <v>484</v>
      </c>
      <c r="E123" s="47" t="s">
        <v>153</v>
      </c>
    </row>
    <row r="124" spans="1:5" ht="11.25" customHeight="1" x14ac:dyDescent="0.25">
      <c r="A124" s="45"/>
      <c r="B124" s="17" t="s">
        <v>124</v>
      </c>
      <c r="C124" s="17">
        <v>28</v>
      </c>
      <c r="D124" s="17">
        <v>618</v>
      </c>
      <c r="E124" s="47"/>
    </row>
    <row r="125" spans="1:5" ht="11.25" customHeight="1" x14ac:dyDescent="0.25">
      <c r="A125" s="45"/>
      <c r="B125" s="17" t="s">
        <v>125</v>
      </c>
      <c r="C125" s="17">
        <v>30</v>
      </c>
      <c r="D125" s="17">
        <f>698+2</f>
        <v>700</v>
      </c>
      <c r="E125" s="47"/>
    </row>
    <row r="126" spans="1:5" ht="11.25" customHeight="1" x14ac:dyDescent="0.25">
      <c r="A126" s="45"/>
      <c r="B126" s="17" t="s">
        <v>126</v>
      </c>
      <c r="C126" s="17">
        <v>32</v>
      </c>
      <c r="D126" s="17">
        <v>690</v>
      </c>
      <c r="E126" s="47"/>
    </row>
    <row r="127" spans="1:5" ht="11.25" customHeight="1" x14ac:dyDescent="0.25">
      <c r="A127" s="45"/>
      <c r="B127" s="17" t="s">
        <v>127</v>
      </c>
      <c r="C127" s="17">
        <v>34</v>
      </c>
      <c r="D127" s="17">
        <f>558-4</f>
        <v>554</v>
      </c>
      <c r="E127" s="47"/>
    </row>
    <row r="128" spans="1:5" ht="11.25" customHeight="1" x14ac:dyDescent="0.25">
      <c r="A128" s="45"/>
      <c r="B128" s="17" t="s">
        <v>128</v>
      </c>
      <c r="C128" s="17">
        <v>36</v>
      </c>
      <c r="D128" s="17">
        <f>276+4</f>
        <v>280</v>
      </c>
      <c r="E128" s="47"/>
    </row>
    <row r="129" spans="1:5" ht="11.25" customHeight="1" x14ac:dyDescent="0.25">
      <c r="A129" s="45"/>
      <c r="B129" s="17" t="s">
        <v>129</v>
      </c>
      <c r="C129" s="17">
        <v>38</v>
      </c>
      <c r="D129" s="17">
        <v>140</v>
      </c>
      <c r="E129" s="47"/>
    </row>
    <row r="130" spans="1:5" ht="11.25" customHeight="1" x14ac:dyDescent="0.25">
      <c r="A130" s="45"/>
      <c r="B130" s="17" t="s">
        <v>130</v>
      </c>
      <c r="C130" s="17">
        <v>40</v>
      </c>
      <c r="D130" s="17">
        <v>60</v>
      </c>
      <c r="E130" s="47"/>
    </row>
    <row r="131" spans="1:5" ht="11.25" customHeight="1" x14ac:dyDescent="0.25">
      <c r="A131" s="45"/>
      <c r="B131" s="17" t="s">
        <v>131</v>
      </c>
      <c r="C131" s="17">
        <v>42</v>
      </c>
      <c r="D131" s="17">
        <v>20</v>
      </c>
      <c r="E131" s="47"/>
    </row>
    <row r="132" spans="1:5" ht="11.25" customHeight="1" x14ac:dyDescent="0.25">
      <c r="A132" s="45"/>
      <c r="B132" s="17" t="s">
        <v>132</v>
      </c>
      <c r="C132" s="17">
        <v>44</v>
      </c>
      <c r="D132" s="17">
        <v>18</v>
      </c>
      <c r="E132" s="47"/>
    </row>
    <row r="133" spans="1:5" ht="11.25" customHeight="1" x14ac:dyDescent="0.25">
      <c r="A133" s="45"/>
      <c r="B133" s="18" t="s">
        <v>9</v>
      </c>
      <c r="C133" s="18" t="s">
        <v>21</v>
      </c>
      <c r="D133" s="17">
        <v>52</v>
      </c>
      <c r="E133" s="47"/>
    </row>
    <row r="134" spans="1:5" ht="11.25" customHeight="1" x14ac:dyDescent="0.25">
      <c r="A134" s="13"/>
      <c r="B134" s="14"/>
      <c r="C134" s="14" t="s">
        <v>4</v>
      </c>
      <c r="D134" s="14">
        <f>SUM(D123:D133)</f>
        <v>3616</v>
      </c>
      <c r="E134" s="15"/>
    </row>
    <row r="135" spans="1:5" ht="11.25" customHeight="1" x14ac:dyDescent="0.25">
      <c r="A135" s="50">
        <v>10</v>
      </c>
      <c r="B135" s="22" t="s">
        <v>133</v>
      </c>
      <c r="C135" s="22">
        <v>15</v>
      </c>
      <c r="D135" s="22">
        <v>12</v>
      </c>
      <c r="E135" s="51" t="s">
        <v>154</v>
      </c>
    </row>
    <row r="136" spans="1:5" ht="11.25" customHeight="1" x14ac:dyDescent="0.25">
      <c r="A136" s="50"/>
      <c r="B136" s="22" t="s">
        <v>134</v>
      </c>
      <c r="C136" s="22">
        <v>15.5</v>
      </c>
      <c r="D136" s="22">
        <v>24</v>
      </c>
      <c r="E136" s="51"/>
    </row>
    <row r="137" spans="1:5" ht="11.25" customHeight="1" x14ac:dyDescent="0.25">
      <c r="A137" s="50"/>
      <c r="B137" s="22" t="s">
        <v>135</v>
      </c>
      <c r="C137" s="22">
        <v>16</v>
      </c>
      <c r="D137" s="22">
        <v>28</v>
      </c>
      <c r="E137" s="51"/>
    </row>
    <row r="138" spans="1:5" ht="11.25" customHeight="1" x14ac:dyDescent="0.25">
      <c r="A138" s="50"/>
      <c r="B138" s="22" t="s">
        <v>136</v>
      </c>
      <c r="C138" s="22">
        <v>16.5</v>
      </c>
      <c r="D138" s="22">
        <v>40</v>
      </c>
      <c r="E138" s="51"/>
    </row>
    <row r="139" spans="1:5" ht="11.25" customHeight="1" x14ac:dyDescent="0.25">
      <c r="A139" s="50"/>
      <c r="B139" s="22" t="s">
        <v>137</v>
      </c>
      <c r="C139" s="22">
        <v>17</v>
      </c>
      <c r="D139" s="22">
        <v>32</v>
      </c>
      <c r="E139" s="51"/>
    </row>
    <row r="140" spans="1:5" ht="11.25" customHeight="1" x14ac:dyDescent="0.25">
      <c r="A140" s="50"/>
      <c r="B140" s="22" t="s">
        <v>138</v>
      </c>
      <c r="C140" s="22">
        <v>17.5</v>
      </c>
      <c r="D140" s="22">
        <v>92</v>
      </c>
      <c r="E140" s="51"/>
    </row>
    <row r="141" spans="1:5" ht="11.25" customHeight="1" x14ac:dyDescent="0.25">
      <c r="A141" s="50"/>
      <c r="B141" s="22" t="s">
        <v>139</v>
      </c>
      <c r="C141" s="22">
        <v>18</v>
      </c>
      <c r="D141" s="22">
        <f>16+4</f>
        <v>20</v>
      </c>
      <c r="E141" s="51"/>
    </row>
    <row r="142" spans="1:5" ht="11.25" customHeight="1" x14ac:dyDescent="0.25">
      <c r="A142" s="50"/>
      <c r="B142" s="22" t="s">
        <v>140</v>
      </c>
      <c r="C142" s="22">
        <v>18.5</v>
      </c>
      <c r="D142" s="22">
        <v>20</v>
      </c>
      <c r="E142" s="51"/>
    </row>
    <row r="143" spans="1:5" ht="11.25" customHeight="1" x14ac:dyDescent="0.25">
      <c r="A143" s="50"/>
      <c r="B143" s="23" t="s">
        <v>141</v>
      </c>
      <c r="C143" s="23" t="s">
        <v>21</v>
      </c>
      <c r="D143" s="22">
        <v>4</v>
      </c>
      <c r="E143" s="51"/>
    </row>
    <row r="144" spans="1:5" ht="11.25" customHeight="1" thickBot="1" x14ac:dyDescent="0.3">
      <c r="A144" s="19"/>
      <c r="B144" s="20"/>
      <c r="C144" s="20" t="s">
        <v>4</v>
      </c>
      <c r="D144" s="20">
        <f>SUM(D135:D143)</f>
        <v>272</v>
      </c>
      <c r="E144" s="21"/>
    </row>
    <row r="147" spans="1:5" x14ac:dyDescent="0.25">
      <c r="A147" s="53" t="s">
        <v>6</v>
      </c>
      <c r="B147" s="53"/>
      <c r="C147" s="53"/>
      <c r="D147" s="53"/>
      <c r="E147" s="53"/>
    </row>
    <row r="148" spans="1:5" ht="15.75" thickBot="1" x14ac:dyDescent="0.3"/>
    <row r="149" spans="1:5" ht="30" x14ac:dyDescent="0.25">
      <c r="A149" s="6" t="s">
        <v>160</v>
      </c>
      <c r="B149" s="7" t="s">
        <v>0</v>
      </c>
      <c r="C149" s="7" t="s">
        <v>1</v>
      </c>
      <c r="D149" s="7" t="s">
        <v>2</v>
      </c>
      <c r="E149" s="8" t="s">
        <v>3</v>
      </c>
    </row>
    <row r="150" spans="1:5" ht="69" customHeight="1" x14ac:dyDescent="0.25">
      <c r="A150" s="16">
        <v>1</v>
      </c>
      <c r="B150" s="3" t="s">
        <v>7</v>
      </c>
      <c r="C150" s="3">
        <v>24</v>
      </c>
      <c r="D150" s="12">
        <v>22</v>
      </c>
      <c r="E150" s="24" t="s">
        <v>155</v>
      </c>
    </row>
    <row r="151" spans="1:5" x14ac:dyDescent="0.25">
      <c r="A151" s="4"/>
      <c r="B151" s="2"/>
      <c r="C151" s="2" t="s">
        <v>4</v>
      </c>
      <c r="D151" s="2">
        <v>22</v>
      </c>
      <c r="E151" s="25"/>
    </row>
    <row r="152" spans="1:5" ht="67.5" customHeight="1" x14ac:dyDescent="0.25">
      <c r="A152" s="16">
        <v>2</v>
      </c>
      <c r="B152" s="3" t="s">
        <v>8</v>
      </c>
      <c r="C152" s="3">
        <v>24</v>
      </c>
      <c r="D152" s="12">
        <v>44</v>
      </c>
      <c r="E152" s="24" t="s">
        <v>156</v>
      </c>
    </row>
    <row r="153" spans="1:5" x14ac:dyDescent="0.25">
      <c r="A153" s="4"/>
      <c r="B153" s="2"/>
      <c r="C153" s="2" t="s">
        <v>4</v>
      </c>
      <c r="D153" s="2">
        <v>44</v>
      </c>
      <c r="E153" s="25"/>
    </row>
    <row r="154" spans="1:5" ht="27" customHeight="1" x14ac:dyDescent="0.25">
      <c r="A154" s="48">
        <v>3</v>
      </c>
      <c r="B154" s="26" t="s">
        <v>43</v>
      </c>
      <c r="C154" s="27">
        <v>24</v>
      </c>
      <c r="D154" s="26">
        <v>32</v>
      </c>
      <c r="E154" s="46" t="s">
        <v>147</v>
      </c>
    </row>
    <row r="155" spans="1:5" ht="27" customHeight="1" x14ac:dyDescent="0.25">
      <c r="A155" s="49"/>
      <c r="B155" s="28" t="s">
        <v>43</v>
      </c>
      <c r="C155" s="29">
        <v>46</v>
      </c>
      <c r="D155" s="28">
        <v>2</v>
      </c>
      <c r="E155" s="52"/>
    </row>
    <row r="156" spans="1:5" x14ac:dyDescent="0.25">
      <c r="A156" s="4"/>
      <c r="B156" s="2"/>
      <c r="C156" s="2" t="s">
        <v>4</v>
      </c>
      <c r="D156" s="2">
        <v>34</v>
      </c>
      <c r="E156" s="25"/>
    </row>
    <row r="157" spans="1:5" ht="22.5" customHeight="1" x14ac:dyDescent="0.25">
      <c r="A157" s="48">
        <v>4</v>
      </c>
      <c r="B157" s="26" t="s">
        <v>54</v>
      </c>
      <c r="C157" s="27">
        <v>24</v>
      </c>
      <c r="D157" s="26">
        <v>13</v>
      </c>
      <c r="E157" s="46" t="s">
        <v>148</v>
      </c>
    </row>
    <row r="158" spans="1:5" ht="22.5" customHeight="1" x14ac:dyDescent="0.25">
      <c r="A158" s="49"/>
      <c r="B158" s="28" t="s">
        <v>54</v>
      </c>
      <c r="C158" s="29">
        <v>46</v>
      </c>
      <c r="D158" s="28">
        <v>1</v>
      </c>
      <c r="E158" s="52"/>
    </row>
    <row r="159" spans="1:5" x14ac:dyDescent="0.25">
      <c r="A159" s="4"/>
      <c r="B159" s="2"/>
      <c r="C159" s="2" t="s">
        <v>4</v>
      </c>
      <c r="D159" s="2">
        <v>14</v>
      </c>
      <c r="E159" s="25"/>
    </row>
    <row r="160" spans="1:5" ht="33.75" customHeight="1" x14ac:dyDescent="0.25">
      <c r="A160" s="48">
        <v>5</v>
      </c>
      <c r="B160" s="26" t="s">
        <v>93</v>
      </c>
      <c r="C160" s="30" t="s">
        <v>142</v>
      </c>
      <c r="D160" s="26">
        <v>1</v>
      </c>
      <c r="E160" s="46" t="s">
        <v>157</v>
      </c>
    </row>
    <row r="161" spans="1:5" x14ac:dyDescent="0.25">
      <c r="A161" s="45"/>
      <c r="B161" s="17" t="s">
        <v>93</v>
      </c>
      <c r="C161" s="36" t="s">
        <v>143</v>
      </c>
      <c r="D161" s="31">
        <v>3</v>
      </c>
      <c r="E161" s="47"/>
    </row>
    <row r="162" spans="1:5" ht="33" customHeight="1" x14ac:dyDescent="0.25">
      <c r="A162" s="49"/>
      <c r="B162" s="28" t="s">
        <v>93</v>
      </c>
      <c r="C162" s="32" t="s">
        <v>144</v>
      </c>
      <c r="D162" s="28">
        <v>2</v>
      </c>
      <c r="E162" s="52"/>
    </row>
    <row r="163" spans="1:5" x14ac:dyDescent="0.25">
      <c r="A163" s="4"/>
      <c r="B163" s="2"/>
      <c r="C163" s="2" t="s">
        <v>4</v>
      </c>
      <c r="D163" s="2">
        <v>6</v>
      </c>
      <c r="E163" s="25"/>
    </row>
    <row r="164" spans="1:5" ht="27.75" customHeight="1" x14ac:dyDescent="0.25">
      <c r="A164" s="48">
        <v>6</v>
      </c>
      <c r="B164" s="27" t="s">
        <v>103</v>
      </c>
      <c r="C164" s="30">
        <v>46</v>
      </c>
      <c r="D164" s="26">
        <v>8</v>
      </c>
      <c r="E164" s="46" t="s">
        <v>158</v>
      </c>
    </row>
    <row r="165" spans="1:5" ht="27.75" customHeight="1" x14ac:dyDescent="0.25">
      <c r="A165" s="49"/>
      <c r="B165" s="29" t="s">
        <v>103</v>
      </c>
      <c r="C165" s="32">
        <v>48</v>
      </c>
      <c r="D165" s="28">
        <v>4</v>
      </c>
      <c r="E165" s="52"/>
    </row>
    <row r="166" spans="1:5" x14ac:dyDescent="0.25">
      <c r="A166" s="4"/>
      <c r="B166" s="2"/>
      <c r="C166" s="2" t="s">
        <v>4</v>
      </c>
      <c r="D166" s="2">
        <v>12</v>
      </c>
      <c r="E166" s="25"/>
    </row>
    <row r="167" spans="1:5" ht="57.75" customHeight="1" x14ac:dyDescent="0.25">
      <c r="A167" s="16">
        <v>8</v>
      </c>
      <c r="B167" s="3" t="s">
        <v>10</v>
      </c>
      <c r="C167" s="3">
        <v>24</v>
      </c>
      <c r="D167" s="12">
        <v>52</v>
      </c>
      <c r="E167" s="24" t="s">
        <v>152</v>
      </c>
    </row>
    <row r="168" spans="1:5" x14ac:dyDescent="0.25">
      <c r="A168" s="4"/>
      <c r="B168" s="2"/>
      <c r="C168" s="2" t="s">
        <v>4</v>
      </c>
      <c r="D168" s="2">
        <v>52</v>
      </c>
      <c r="E168" s="25"/>
    </row>
    <row r="169" spans="1:5" ht="57" customHeight="1" x14ac:dyDescent="0.25">
      <c r="A169" s="16">
        <v>9</v>
      </c>
      <c r="B169" s="3" t="s">
        <v>9</v>
      </c>
      <c r="C169" s="3">
        <v>24</v>
      </c>
      <c r="D169" s="3">
        <v>52</v>
      </c>
      <c r="E169" s="24" t="s">
        <v>153</v>
      </c>
    </row>
    <row r="170" spans="1:5" x14ac:dyDescent="0.25">
      <c r="A170" s="4"/>
      <c r="B170" s="2"/>
      <c r="C170" s="2" t="s">
        <v>4</v>
      </c>
      <c r="D170" s="2">
        <v>52</v>
      </c>
      <c r="E170" s="25"/>
    </row>
    <row r="171" spans="1:5" ht="70.5" customHeight="1" x14ac:dyDescent="0.25">
      <c r="A171" s="16">
        <v>10</v>
      </c>
      <c r="B171" s="3" t="s">
        <v>141</v>
      </c>
      <c r="C171" s="3">
        <v>20</v>
      </c>
      <c r="D171" s="3">
        <v>4</v>
      </c>
      <c r="E171" s="24" t="s">
        <v>159</v>
      </c>
    </row>
    <row r="172" spans="1:5" ht="15.75" thickBot="1" x14ac:dyDescent="0.3">
      <c r="A172" s="19"/>
      <c r="B172" s="20"/>
      <c r="C172" s="20" t="s">
        <v>4</v>
      </c>
      <c r="D172" s="20">
        <v>4</v>
      </c>
      <c r="E172" s="21"/>
    </row>
  </sheetData>
  <mergeCells count="31">
    <mergeCell ref="A157:A158"/>
    <mergeCell ref="E157:E158"/>
    <mergeCell ref="A160:A162"/>
    <mergeCell ref="E160:E162"/>
    <mergeCell ref="A164:A165"/>
    <mergeCell ref="E164:E165"/>
    <mergeCell ref="A123:A133"/>
    <mergeCell ref="E123:E133"/>
    <mergeCell ref="A135:A143"/>
    <mergeCell ref="E135:E143"/>
    <mergeCell ref="A154:A155"/>
    <mergeCell ref="E154:E155"/>
    <mergeCell ref="A147:E147"/>
    <mergeCell ref="A90:A99"/>
    <mergeCell ref="E90:E99"/>
    <mergeCell ref="A101:A109"/>
    <mergeCell ref="E101:E109"/>
    <mergeCell ref="A111:A121"/>
    <mergeCell ref="E111:E121"/>
    <mergeCell ref="A36:A46"/>
    <mergeCell ref="E36:E46"/>
    <mergeCell ref="A48:A58"/>
    <mergeCell ref="E48:E58"/>
    <mergeCell ref="E69:E88"/>
    <mergeCell ref="A69:A88"/>
    <mergeCell ref="A6:E6"/>
    <mergeCell ref="A8:E9"/>
    <mergeCell ref="A12:A22"/>
    <mergeCell ref="E12:E22"/>
    <mergeCell ref="A24:A34"/>
    <mergeCell ref="E24:E34"/>
  </mergeCells>
  <printOptions horizontalCentered="1"/>
  <pageMargins left="0.11811023622047245" right="0.11811023622047245" top="0.55118110236220474" bottom="0.55118110236220474" header="0.31496062992125984" footer="0.31496062992125984"/>
  <pageSetup scale="73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2018</vt:lpstr>
      <vt:lpstr>'2018'!Títulos_a_imprimir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Dolores Rodríguez Castañeda</dc:creator>
  <cp:lastModifiedBy>Dolores Rodríguez Castañeda</cp:lastModifiedBy>
  <cp:lastPrinted>2018-06-11T17:28:30Z</cp:lastPrinted>
  <dcterms:created xsi:type="dcterms:W3CDTF">2012-04-17T15:22:04Z</dcterms:created>
  <dcterms:modified xsi:type="dcterms:W3CDTF">2018-06-11T17:30:44Z</dcterms:modified>
</cp:coreProperties>
</file>